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8475" windowHeight="11130"/>
  </bookViews>
  <sheets>
    <sheet name="г. Северск" sheetId="1" r:id="rId1"/>
    <sheet name="Внегородские территории" sheetId="4" r:id="rId2"/>
  </sheets>
  <calcPr calcId="145621"/>
</workbook>
</file>

<file path=xl/calcChain.xml><?xml version="1.0" encoding="utf-8"?>
<calcChain xmlns="http://schemas.openxmlformats.org/spreadsheetml/2006/main">
  <c r="E17" i="4" l="1"/>
  <c r="E16" i="4"/>
  <c r="D12" i="4"/>
  <c r="E7" i="4"/>
  <c r="D7" i="4"/>
  <c r="E2" i="4"/>
  <c r="E16" i="1" l="1"/>
  <c r="D12" i="1"/>
  <c r="E7" i="1"/>
  <c r="E2" i="1"/>
</calcChain>
</file>

<file path=xl/sharedStrings.xml><?xml version="1.0" encoding="utf-8"?>
<sst xmlns="http://schemas.openxmlformats.org/spreadsheetml/2006/main" count="26" uniqueCount="12">
  <si>
    <t>По уровню напряжения:</t>
  </si>
  <si>
    <t>ВН</t>
  </si>
  <si>
    <t>СН1</t>
  </si>
  <si>
    <t>СН2</t>
  </si>
  <si>
    <t>НН</t>
  </si>
  <si>
    <t>По категории надежности:</t>
  </si>
  <si>
    <t>1 категория</t>
  </si>
  <si>
    <t>2 категория</t>
  </si>
  <si>
    <t>3 категория</t>
  </si>
  <si>
    <t>Физические лица</t>
  </si>
  <si>
    <t>Юридические лица</t>
  </si>
  <si>
    <t xml:space="preserve">Количество потребителей, всего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</si>
</sst>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7"/>
  <sheetViews>
    <sheetView tabSelected="1" workbookViewId="0">
      <selection activeCell="C38" sqref="C38"/>
    </sheetView>
  </sheetViews>
  <sheetFormatPr defaultRowHeight="15" x14ac:dyDescent="0.25"/>
  <cols>
    <col min="2" max="5" width="10.7109375" customWidth="1"/>
  </cols>
  <sheetData>
    <row r="2" spans="2:5" x14ac:dyDescent="0.25">
      <c r="B2" t="s">
        <v>11</v>
      </c>
      <c r="E2">
        <f>1315+87+1461</f>
        <v>2863</v>
      </c>
    </row>
    <row r="4" spans="2:5" x14ac:dyDescent="0.25">
      <c r="B4" s="2" t="s">
        <v>0</v>
      </c>
    </row>
    <row r="5" spans="2:5" ht="7.5" customHeight="1" x14ac:dyDescent="0.25"/>
    <row r="6" spans="2:5" x14ac:dyDescent="0.25">
      <c r="B6" s="1" t="s">
        <v>1</v>
      </c>
      <c r="C6" s="1" t="s">
        <v>2</v>
      </c>
      <c r="D6" s="1" t="s">
        <v>3</v>
      </c>
      <c r="E6" s="1" t="s">
        <v>4</v>
      </c>
    </row>
    <row r="7" spans="2:5" x14ac:dyDescent="0.25">
      <c r="B7" s="1">
        <v>35</v>
      </c>
      <c r="C7" s="1">
        <v>0</v>
      </c>
      <c r="D7" s="1">
        <v>352</v>
      </c>
      <c r="E7" s="1">
        <f>E2-B7-D7</f>
        <v>2476</v>
      </c>
    </row>
    <row r="9" spans="2:5" x14ac:dyDescent="0.25">
      <c r="B9" s="2" t="s">
        <v>5</v>
      </c>
    </row>
    <row r="10" spans="2:5" ht="6.75" customHeight="1" x14ac:dyDescent="0.25"/>
    <row r="11" spans="2:5" ht="33.75" customHeight="1" x14ac:dyDescent="0.25">
      <c r="B11" s="4" t="s">
        <v>6</v>
      </c>
      <c r="C11" s="4" t="s">
        <v>7</v>
      </c>
      <c r="D11" s="4" t="s">
        <v>8</v>
      </c>
      <c r="E11" s="3"/>
    </row>
    <row r="12" spans="2:5" x14ac:dyDescent="0.25">
      <c r="B12" s="1">
        <v>1</v>
      </c>
      <c r="C12" s="1">
        <v>95</v>
      </c>
      <c r="D12" s="1">
        <f>E2-B12-C12</f>
        <v>2767</v>
      </c>
      <c r="E12" s="3"/>
    </row>
    <row r="14" spans="2:5" x14ac:dyDescent="0.25">
      <c r="B14" s="2" t="s">
        <v>5</v>
      </c>
    </row>
    <row r="15" spans="2:5" ht="7.5" customHeight="1" x14ac:dyDescent="0.25"/>
    <row r="16" spans="2:5" x14ac:dyDescent="0.25">
      <c r="B16" s="6" t="s">
        <v>9</v>
      </c>
      <c r="C16" s="6"/>
      <c r="D16" s="6"/>
      <c r="E16" s="1">
        <f>1315+87</f>
        <v>1402</v>
      </c>
    </row>
    <row r="17" spans="2:5" x14ac:dyDescent="0.25">
      <c r="B17" s="6" t="s">
        <v>10</v>
      </c>
      <c r="C17" s="6"/>
      <c r="D17" s="6"/>
      <c r="E17" s="1">
        <v>1461</v>
      </c>
    </row>
  </sheetData>
  <mergeCells count="2">
    <mergeCell ref="B16:D16"/>
    <mergeCell ref="B17:D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7"/>
  <sheetViews>
    <sheetView workbookViewId="0">
      <selection activeCell="I21" sqref="I21"/>
    </sheetView>
  </sheetViews>
  <sheetFormatPr defaultRowHeight="15" x14ac:dyDescent="0.25"/>
  <cols>
    <col min="2" max="5" width="10.7109375" customWidth="1"/>
  </cols>
  <sheetData>
    <row r="2" spans="2:5" x14ac:dyDescent="0.25">
      <c r="B2" t="s">
        <v>11</v>
      </c>
      <c r="E2">
        <f>95+57+40+18+6+1452+345</f>
        <v>2013</v>
      </c>
    </row>
    <row r="4" spans="2:5" x14ac:dyDescent="0.25">
      <c r="B4" s="2" t="s">
        <v>0</v>
      </c>
    </row>
    <row r="5" spans="2:5" ht="7.5" customHeight="1" x14ac:dyDescent="0.25"/>
    <row r="6" spans="2:5" x14ac:dyDescent="0.25">
      <c r="B6" s="5" t="s">
        <v>1</v>
      </c>
      <c r="C6" s="5" t="s">
        <v>2</v>
      </c>
      <c r="D6" s="5" t="s">
        <v>3</v>
      </c>
      <c r="E6" s="5" t="s">
        <v>4</v>
      </c>
    </row>
    <row r="7" spans="2:5" x14ac:dyDescent="0.25">
      <c r="B7" s="5">
        <v>0</v>
      </c>
      <c r="C7" s="5">
        <v>0</v>
      </c>
      <c r="D7" s="5">
        <f>26+3+2</f>
        <v>31</v>
      </c>
      <c r="E7" s="5">
        <f>E2-D7</f>
        <v>1982</v>
      </c>
    </row>
    <row r="9" spans="2:5" x14ac:dyDescent="0.25">
      <c r="B9" s="2" t="s">
        <v>5</v>
      </c>
    </row>
    <row r="10" spans="2:5" ht="6.75" customHeight="1" x14ac:dyDescent="0.25"/>
    <row r="11" spans="2:5" ht="33.75" customHeight="1" x14ac:dyDescent="0.25">
      <c r="B11" s="4" t="s">
        <v>6</v>
      </c>
      <c r="C11" s="4" t="s">
        <v>7</v>
      </c>
      <c r="D11" s="4" t="s">
        <v>8</v>
      </c>
      <c r="E11" s="3"/>
    </row>
    <row r="12" spans="2:5" x14ac:dyDescent="0.25">
      <c r="B12" s="5">
        <v>0</v>
      </c>
      <c r="C12" s="5">
        <v>5</v>
      </c>
      <c r="D12" s="5">
        <f>E2-C12</f>
        <v>2008</v>
      </c>
      <c r="E12" s="3"/>
    </row>
    <row r="14" spans="2:5" x14ac:dyDescent="0.25">
      <c r="B14" s="2" t="s">
        <v>5</v>
      </c>
    </row>
    <row r="15" spans="2:5" ht="7.5" customHeight="1" x14ac:dyDescent="0.25"/>
    <row r="16" spans="2:5" x14ac:dyDescent="0.25">
      <c r="B16" s="6" t="s">
        <v>9</v>
      </c>
      <c r="C16" s="6"/>
      <c r="D16" s="6"/>
      <c r="E16" s="5">
        <f>1452+345</f>
        <v>1797</v>
      </c>
    </row>
    <row r="17" spans="2:5" x14ac:dyDescent="0.25">
      <c r="B17" s="6" t="s">
        <v>10</v>
      </c>
      <c r="C17" s="6"/>
      <c r="D17" s="6"/>
      <c r="E17" s="5">
        <f>95+57+40+18+6</f>
        <v>216</v>
      </c>
    </row>
  </sheetData>
  <mergeCells count="2">
    <mergeCell ref="B16:D16"/>
    <mergeCell ref="B17:D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г. Северск</vt:lpstr>
      <vt:lpstr>Внегородские территории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2023-03-31T04:49:47Z</dcterms:modified>
</cp:coreProperties>
</file>